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</sheets>
  <externalReferences>
    <externalReference r:id="rId7"/>
  </externalReferences>
  <definedNames>
    <definedName name="CANDIDATO">[1]HELP!$D$1</definedName>
    <definedName name="DATA">[1]HELP!$D$4</definedName>
    <definedName name="INICIAIS">[1]HELP!$D$2</definedName>
    <definedName name="NIVEL">[1]HELP!$D$3</definedName>
    <definedName name="ScoreBas">[1]IDENT!$B$54:$C$60</definedName>
    <definedName name="SgOpenCount">[1]Seguro!$C$15</definedName>
    <definedName name="SgOpenLim">[1]Seguro!$C$14</definedName>
    <definedName name="SgTestCount">[1]Seguro!$C$19</definedName>
    <definedName name="SgTestLim">[1]Seguro!$C$18</definedName>
  </definedNames>
  <calcPr/>
  <extLst>
    <ext uri="GoogleSheetsCustomDataVersion2">
      <go:sheetsCustomData xmlns:go="http://customooxmlschemas.google.com/" r:id="rId8" roundtripDataChecksum="ykGBtGPLl3KfWTHyMIHTdeDhnDhU6PI+hQPl9h0862o="/>
    </ext>
  </extLst>
</workbook>
</file>

<file path=xl/sharedStrings.xml><?xml version="1.0" encoding="utf-8"?>
<sst xmlns="http://schemas.openxmlformats.org/spreadsheetml/2006/main" count="129" uniqueCount="88">
  <si>
    <t>MÓDULO 1 - EXERCÍCIOS</t>
  </si>
  <si>
    <t>Calcule os novos valores dos produtos abaixo de acordo com o reajuste:</t>
  </si>
  <si>
    <t>Reajuste</t>
  </si>
  <si>
    <t>Bolo</t>
  </si>
  <si>
    <t>Preço Atual</t>
  </si>
  <si>
    <t>Preço Com Reajuste</t>
  </si>
  <si>
    <t>Qtd</t>
  </si>
  <si>
    <t>Valor Total Atual</t>
  </si>
  <si>
    <t>Valor Total Reajuste</t>
  </si>
  <si>
    <t>Brigadeiro</t>
  </si>
  <si>
    <t>Dois Amores</t>
  </si>
  <si>
    <t>Morango</t>
  </si>
  <si>
    <t>Abacaxi</t>
  </si>
  <si>
    <t>Prestígio</t>
  </si>
  <si>
    <t>Sonho de Valsa</t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</si>
  <si>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</si>
  <si>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valor total dos produtos com reajuste é R$ 990,0.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</si>
  <si>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O valor do bolo de Prestígio com reajuste é R$ 85,0.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</si>
  <si>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 valor do bolo de Sonho de Valsa com reajuste é maior que o valor do bolo de Morango com reajuste.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</si>
  <si>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A diferença entre o valor total atual e o valor total com reajuste é menor que R$ 30,0.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</si>
  <si>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d)</t>
    </r>
  </si>
  <si>
    <t>A partir da tabela abaixo calcule:</t>
  </si>
  <si>
    <t>Vendedor</t>
  </si>
  <si>
    <t>Região</t>
  </si>
  <si>
    <t>Loja</t>
  </si>
  <si>
    <t>Vendas Totais</t>
  </si>
  <si>
    <t>Valor de Média de Vendas Totais</t>
  </si>
  <si>
    <t>Danielle</t>
  </si>
  <si>
    <t>Centro Oeste</t>
  </si>
  <si>
    <t>Loja A</t>
  </si>
  <si>
    <t>Gilberto</t>
  </si>
  <si>
    <t>Sudeste</t>
  </si>
  <si>
    <t>Loja B</t>
  </si>
  <si>
    <t>Maior Valor Vendas Totais</t>
  </si>
  <si>
    <t>Beatriz</t>
  </si>
  <si>
    <t>Sul</t>
  </si>
  <si>
    <t>Loja C</t>
  </si>
  <si>
    <t>Suelen</t>
  </si>
  <si>
    <t>Norte</t>
  </si>
  <si>
    <t>Menor Valor Vendas Totais</t>
  </si>
  <si>
    <t>Rogério</t>
  </si>
  <si>
    <t>Nordeste</t>
  </si>
  <si>
    <t>Bianca</t>
  </si>
  <si>
    <t>Vinícius</t>
  </si>
  <si>
    <t>Rodrigo</t>
  </si>
  <si>
    <t>Yasmin</t>
  </si>
  <si>
    <t>Neomar</t>
  </si>
  <si>
    <t>Carlos</t>
  </si>
  <si>
    <t>Paulo</t>
  </si>
  <si>
    <t>Maria Carmen</t>
  </si>
  <si>
    <t>José Paulo</t>
  </si>
  <si>
    <t>Lucimar</t>
  </si>
  <si>
    <t>Mario</t>
  </si>
  <si>
    <t>Pâmela</t>
  </si>
  <si>
    <t>Renato</t>
  </si>
  <si>
    <t>Julieta</t>
  </si>
  <si>
    <t>Lorenzo</t>
  </si>
  <si>
    <t>Desiree</t>
  </si>
  <si>
    <t>Arthur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</si>
  <si>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valor médio é de 30.000,0.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</si>
  <si>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O valor maior de vendas está entre 48 e 50 mil.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</si>
  <si>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 valor médio é de 26.500,0.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</si>
  <si>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O valor menor de vendas está entre 15 e 20 mil.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</si>
  <si>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b)</t>
    </r>
  </si>
  <si>
    <t>Calcule o valor total com desconto a partir da lógica:</t>
  </si>
  <si>
    <t>Desconto</t>
  </si>
  <si>
    <t>Se Valor Total maior ou igual a Meta, então o desconto será de 10%, caso contrário, não terá desconto.</t>
  </si>
  <si>
    <t xml:space="preserve">Meta </t>
  </si>
  <si>
    <t>Itens</t>
  </si>
  <si>
    <t>Mês 1</t>
  </si>
  <si>
    <t>Mês 2</t>
  </si>
  <si>
    <t>Mês 3</t>
  </si>
  <si>
    <t>Mês 4</t>
  </si>
  <si>
    <t>Mês 5</t>
  </si>
  <si>
    <t>Total 
Produzido</t>
  </si>
  <si>
    <t>Preço</t>
  </si>
  <si>
    <t>Valor Total</t>
  </si>
  <si>
    <t>Valor Total C/ Desconto</t>
  </si>
  <si>
    <t>Cadeira</t>
  </si>
  <si>
    <t>Mesa</t>
  </si>
  <si>
    <t>Lápis</t>
  </si>
  <si>
    <t>Borracha</t>
  </si>
  <si>
    <t>Canetão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</si>
  <si>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Somente os produtos cadeira e mesa ganharam desconto.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</si>
  <si>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O desconto para o produto borracha foi maior que o produto lápis.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</si>
  <si>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Todos os produtos ganharam desconto.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</si>
  <si>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O maior valor total com desconto é o do produto cadeira.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</si>
  <si>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a)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</si>
</sst>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&quot;R$&quot;\ * #,##0.00_-;\-&quot;R$&quot;\ * #,##0.00_-;_-&quot;R$&quot;\ * &quot;-&quot;??_-;_-@"/>
    <numFmt numFmtId="165" formatCode="#,##0.0_ ;\-#,##0.0\ "/>
    <numFmt numFmtId="166" formatCode="#,##0.00_ ;\-#,##0.00\ "/>
    <numFmt numFmtId="167" formatCode="#,##0_ ;\-#,##0\ "/>
  </numFmts>
  <fonts count="8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b/>
      <sz val="11.0"/>
      <color theme="0"/>
      <name val="Hind"/>
    </font>
    <font>
      <b/>
      <sz val="11.0"/>
      <color rgb="FF3C3C4C"/>
      <name val="Hind"/>
    </font>
    <font>
      <sz val="11.0"/>
      <color rgb="FF3C3C4C"/>
      <name val="Hind"/>
    </font>
    <font>
      <sz val="11.0"/>
      <color theme="1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5">
    <border/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</border>
    <border>
      <left style="thin">
        <color rgb="FFD8D8D8"/>
      </left>
      <right style="thin">
        <color rgb="FFD8D8D8"/>
      </right>
      <bottom style="thin">
        <color rgb="FFD8D8D8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1" fillId="2" fontId="3" numFmtId="0" xfId="0" applyAlignment="1" applyBorder="1" applyFill="1" applyFont="1">
      <alignment horizontal="center" shrinkToFit="0" vertical="center" wrapText="1"/>
    </xf>
    <xf borderId="1" fillId="0" fontId="4" numFmtId="164" xfId="0" applyAlignment="1" applyBorder="1" applyFont="1" applyNumberFormat="1">
      <alignment horizontal="center"/>
    </xf>
    <xf borderId="0" fillId="0" fontId="5" numFmtId="0" xfId="0" applyFont="1"/>
    <xf borderId="2" fillId="2" fontId="3" numFmtId="0" xfId="0" applyAlignment="1" applyBorder="1" applyFont="1">
      <alignment horizontal="center" shrinkToFit="0" vertical="center" wrapText="1"/>
    </xf>
    <xf borderId="2" fillId="0" fontId="5" numFmtId="0" xfId="0" applyBorder="1" applyFont="1"/>
    <xf borderId="2" fillId="0" fontId="5" numFmtId="164" xfId="0" applyBorder="1" applyFont="1" applyNumberFormat="1"/>
    <xf borderId="2" fillId="0" fontId="4" numFmtId="164" xfId="0" applyBorder="1" applyFont="1" applyNumberFormat="1"/>
    <xf borderId="2" fillId="0" fontId="5" numFmtId="1" xfId="0" applyAlignment="1" applyBorder="1" applyFont="1" applyNumberFormat="1">
      <alignment horizontal="center"/>
    </xf>
    <xf borderId="0" fillId="0" fontId="6" numFmtId="164" xfId="0" applyFont="1" applyNumberFormat="1"/>
    <xf borderId="0" fillId="0" fontId="5" numFmtId="164" xfId="0" applyAlignment="1" applyFont="1" applyNumberFormat="1">
      <alignment horizontal="center"/>
    </xf>
    <xf borderId="3" fillId="2" fontId="3" numFmtId="0" xfId="0" applyAlignment="1" applyBorder="1" applyFont="1">
      <alignment horizontal="center" shrinkToFit="0" vertical="center" wrapText="1"/>
    </xf>
    <xf borderId="3" fillId="0" fontId="4" numFmtId="165" xfId="0" applyAlignment="1" applyBorder="1" applyFont="1" applyNumberFormat="1">
      <alignment horizontal="center" vertical="center"/>
    </xf>
    <xf borderId="2" fillId="0" fontId="5" numFmtId="4" xfId="0" applyBorder="1" applyFont="1" applyNumberFormat="1"/>
    <xf borderId="4" fillId="0" fontId="7" numFmtId="0" xfId="0" applyBorder="1" applyFont="1"/>
    <xf borderId="2" fillId="0" fontId="5" numFmtId="9" xfId="0" applyAlignment="1" applyBorder="1" applyFont="1" applyNumberFormat="1">
      <alignment horizontal="center"/>
    </xf>
    <xf borderId="0" fillId="0" fontId="2" numFmtId="0" xfId="0" applyAlignment="1" applyFont="1">
      <alignment horizontal="left" shrinkToFit="0" vertical="center" wrapText="1"/>
    </xf>
    <xf borderId="2" fillId="0" fontId="5" numFmtId="166" xfId="0" applyAlignment="1" applyBorder="1" applyFont="1" applyNumberFormat="1">
      <alignment horizontal="center"/>
    </xf>
    <xf borderId="2" fillId="0" fontId="4" numFmtId="166" xfId="0" applyAlignment="1" applyBorder="1" applyFont="1" applyNumberFormat="1">
      <alignment horizontal="left"/>
    </xf>
    <xf borderId="2" fillId="0" fontId="5" numFmtId="167" xfId="0" applyAlignment="1" applyBorder="1" applyFont="1" applyNumberFormat="1">
      <alignment horizontal="center"/>
    </xf>
    <xf borderId="2" fillId="0" fontId="4" numFmtId="166" xfId="0" applyAlignment="1" applyBorder="1" applyFont="1" applyNumberFormat="1">
      <alignment horizontal="center"/>
    </xf>
    <xf borderId="2" fillId="0" fontId="4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66675</xdr:rowOff>
    </xdr:from>
    <xdr:ext cx="16478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d.docs.live.net/Users/VB/Desktop/Prep%20Aula%20Iniciante/ZZ_Gera%20Testes%20Basicos.xlsm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enu"/>
      <sheetName val="Seguro"/>
      <sheetName val="HELP"/>
      <sheetName val="IDENT"/>
      <sheetName val="Q01_Navega"/>
      <sheetName val="Q02_Terminologia"/>
      <sheetName val="Q03_Operações"/>
      <sheetName val="Q04_Formulas"/>
      <sheetName val="Q05_Expressão"/>
      <sheetName val="Q06_Calc % #3"/>
      <sheetName val="Q07_Calc %2"/>
      <sheetName val="Q08_Calc %3"/>
      <sheetName val="Q09_Ref Abs 1"/>
      <sheetName val="Q10_RefAbs2"/>
      <sheetName val="Q11_RefAbs3"/>
      <sheetName val="Q12_RefAbs4"/>
      <sheetName val="Q13_Formatos"/>
      <sheetName val="Q14_Formatos1"/>
      <sheetName val="Q15_Formulas"/>
      <sheetName val="Q16_Form"/>
      <sheetName val="Q17_Form"/>
      <sheetName val="Q18_RefAbs"/>
      <sheetName val="Q19_Ins"/>
      <sheetName val="Q20_Func"/>
      <sheetName val="Q21_Func3"/>
      <sheetName val="Q22_Func2"/>
      <sheetName val="Q23_FuncSE"/>
      <sheetName val="Q24_Se"/>
      <sheetName val="Q25_MédiaSe"/>
      <sheetName val="Q26_Se"/>
      <sheetName val="Q27_Se1"/>
      <sheetName val="Q28_Se3"/>
      <sheetName val="Q29_Se4"/>
      <sheetName val="Q30_Se5"/>
      <sheetName val="Q31_HorasValor"/>
      <sheetName val="Q32_DatasValor"/>
      <sheetName val="Q33_Graf1"/>
      <sheetName val="Q34_Graf2"/>
      <sheetName val="Q35_Graf3"/>
      <sheetName val="Q36_Graf32"/>
      <sheetName val="Q37_Grafico"/>
      <sheetName val="Q38_GrafPiz4"/>
      <sheetName val="Q39_Class"/>
      <sheetName val="Q40_Class"/>
      <sheetName val="Q41_Classif"/>
      <sheetName val="Q42_Classif1"/>
      <sheetName val="Q43_Classif2"/>
      <sheetName val="Q44_Filtro"/>
      <sheetName val="Q45_Filtro1"/>
      <sheetName val="Q46_Filtro2"/>
      <sheetName val="Q47_Filtro3"/>
      <sheetName val="Q48_Datas"/>
      <sheetName val="Q49_ConfigZoom"/>
      <sheetName val="Q50_ConfigZoom1"/>
      <sheetName val="Q51_NavegCongel"/>
      <sheetName val="Q52_Limites"/>
      <sheetName val="Q53_Impress"/>
      <sheetName val="Q54_Impress1"/>
      <sheetName val="Q55_Impress2"/>
      <sheetName val="Q56_InsExcLC"/>
      <sheetName val="Q57_Pincel"/>
      <sheetName val="Q58_Coment"/>
      <sheetName val="Q59_Coment1"/>
      <sheetName val="Q60_Teclas"/>
      <sheetName val="Q61_GerPlan"/>
      <sheetName val="Q62_Proteção"/>
      <sheetName val="Q63_Proteção1"/>
      <sheetName val="Q64_DigitSeries"/>
      <sheetName val="Q65_AutoCon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1.43"/>
    <col customWidth="1" min="3" max="3" width="10.29"/>
    <col customWidth="1" min="4" max="4" width="11.43"/>
    <col customWidth="1" min="5" max="5" width="8.71"/>
    <col customWidth="1" min="6" max="7" width="11.86"/>
    <col customWidth="1" min="8" max="8" width="9.57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1</v>
      </c>
      <c r="J4" s="3" t="s">
        <v>2</v>
      </c>
      <c r="K4" s="4">
        <v>2.1</v>
      </c>
      <c r="L4" s="5"/>
    </row>
    <row r="6" ht="41.25" customHeight="1"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>
      <c r="B7" s="7" t="s">
        <v>9</v>
      </c>
      <c r="C7" s="8">
        <v>75.0</v>
      </c>
      <c r="D7" s="9"/>
      <c r="E7" s="10">
        <v>2.0</v>
      </c>
      <c r="F7" s="9"/>
      <c r="G7" s="9"/>
    </row>
    <row r="8">
      <c r="B8" s="7" t="s">
        <v>10</v>
      </c>
      <c r="C8" s="8">
        <v>75.0</v>
      </c>
      <c r="D8" s="9"/>
      <c r="E8" s="10">
        <v>3.0</v>
      </c>
      <c r="F8" s="9"/>
      <c r="G8" s="9"/>
    </row>
    <row r="9">
      <c r="B9" s="7" t="s">
        <v>11</v>
      </c>
      <c r="C9" s="8">
        <v>78.0</v>
      </c>
      <c r="D9" s="9"/>
      <c r="E9" s="10">
        <v>1.0</v>
      </c>
      <c r="F9" s="9"/>
      <c r="G9" s="9"/>
    </row>
    <row r="10">
      <c r="B10" s="7" t="s">
        <v>12</v>
      </c>
      <c r="C10" s="8">
        <v>65.0</v>
      </c>
      <c r="D10" s="9"/>
      <c r="E10" s="10">
        <v>1.0</v>
      </c>
      <c r="F10" s="9"/>
      <c r="G10" s="9"/>
    </row>
    <row r="11">
      <c r="B11" s="7" t="s">
        <v>13</v>
      </c>
      <c r="C11" s="8">
        <v>78.0</v>
      </c>
      <c r="D11" s="9"/>
      <c r="E11" s="10">
        <v>3.0</v>
      </c>
      <c r="F11" s="9"/>
      <c r="G11" s="9"/>
    </row>
    <row r="12">
      <c r="B12" s="7" t="s">
        <v>14</v>
      </c>
      <c r="C12" s="8">
        <v>68.0</v>
      </c>
      <c r="D12" s="9"/>
      <c r="E12" s="10">
        <v>3.0</v>
      </c>
      <c r="F12" s="9"/>
      <c r="G12" s="9"/>
    </row>
    <row r="13">
      <c r="F13" s="11"/>
      <c r="G13" s="11"/>
      <c r="H13" s="11"/>
    </row>
    <row r="14">
      <c r="B14" s="5" t="s">
        <v>15</v>
      </c>
    </row>
    <row r="16">
      <c r="B16" s="5" t="s">
        <v>16</v>
      </c>
    </row>
    <row r="17">
      <c r="B17" s="5" t="s">
        <v>17</v>
      </c>
    </row>
    <row r="18">
      <c r="B18" s="5" t="s">
        <v>18</v>
      </c>
    </row>
    <row r="19">
      <c r="B19" s="5" t="s">
        <v>19</v>
      </c>
    </row>
    <row r="21" ht="15.75" customHeight="1">
      <c r="B21" s="5" t="s">
        <v>20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15.14"/>
    <col customWidth="1" min="4" max="4" width="15.71"/>
    <col customWidth="1" min="5" max="5" width="16.57"/>
    <col customWidth="1" min="6" max="6" width="3.0"/>
    <col customWidth="1" min="7" max="7" width="21.14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21</v>
      </c>
      <c r="J4" s="5"/>
      <c r="K4" s="12"/>
      <c r="L4" s="5"/>
    </row>
    <row r="6" ht="22.5" customHeight="1">
      <c r="B6" s="6" t="s">
        <v>22</v>
      </c>
      <c r="C6" s="6" t="s">
        <v>23</v>
      </c>
      <c r="D6" s="6" t="s">
        <v>24</v>
      </c>
      <c r="E6" s="6" t="s">
        <v>25</v>
      </c>
      <c r="G6" s="13" t="s">
        <v>26</v>
      </c>
      <c r="H6" s="14">
        <f>AVERAGE(E7:E28)</f>
        <v>28606.59091</v>
      </c>
    </row>
    <row r="7">
      <c r="B7" s="7" t="s">
        <v>27</v>
      </c>
      <c r="C7" s="7" t="s">
        <v>28</v>
      </c>
      <c r="D7" s="7" t="s">
        <v>29</v>
      </c>
      <c r="E7" s="15">
        <v>32126.0</v>
      </c>
      <c r="G7" s="16"/>
      <c r="H7" s="16"/>
    </row>
    <row r="8">
      <c r="B8" s="7" t="s">
        <v>30</v>
      </c>
      <c r="C8" s="7" t="s">
        <v>31</v>
      </c>
      <c r="D8" s="7" t="s">
        <v>32</v>
      </c>
      <c r="E8" s="15">
        <v>19819.0</v>
      </c>
      <c r="G8" s="13" t="s">
        <v>33</v>
      </c>
      <c r="H8" s="14">
        <f>LARGE(E7:E28,1)</f>
        <v>48721</v>
      </c>
    </row>
    <row r="9">
      <c r="B9" s="7" t="s">
        <v>34</v>
      </c>
      <c r="C9" s="7" t="s">
        <v>35</v>
      </c>
      <c r="D9" s="7" t="s">
        <v>36</v>
      </c>
      <c r="E9" s="15">
        <v>28493.0</v>
      </c>
      <c r="G9" s="16"/>
      <c r="H9" s="16"/>
    </row>
    <row r="10">
      <c r="B10" s="7" t="s">
        <v>37</v>
      </c>
      <c r="C10" s="7" t="s">
        <v>38</v>
      </c>
      <c r="D10" s="7" t="s">
        <v>29</v>
      </c>
      <c r="E10" s="15">
        <v>21172.0</v>
      </c>
      <c r="G10" s="13" t="s">
        <v>39</v>
      </c>
      <c r="H10" s="14">
        <f>SMALL(E7:E28, 1)</f>
        <v>13364</v>
      </c>
    </row>
    <row r="11">
      <c r="B11" s="7" t="s">
        <v>40</v>
      </c>
      <c r="C11" s="7" t="s">
        <v>41</v>
      </c>
      <c r="D11" s="7" t="s">
        <v>32</v>
      </c>
      <c r="E11" s="15">
        <v>43172.0</v>
      </c>
      <c r="G11" s="16"/>
      <c r="H11" s="16"/>
    </row>
    <row r="12">
      <c r="B12" s="7" t="s">
        <v>42</v>
      </c>
      <c r="C12" s="7" t="s">
        <v>28</v>
      </c>
      <c r="D12" s="7" t="s">
        <v>36</v>
      </c>
      <c r="E12" s="15">
        <v>19698.0</v>
      </c>
    </row>
    <row r="13">
      <c r="B13" s="7" t="s">
        <v>43</v>
      </c>
      <c r="C13" s="7" t="s">
        <v>31</v>
      </c>
      <c r="D13" s="7" t="s">
        <v>29</v>
      </c>
      <c r="E13" s="15">
        <v>44228.0</v>
      </c>
    </row>
    <row r="14">
      <c r="B14" s="7" t="s">
        <v>44</v>
      </c>
      <c r="C14" s="7" t="s">
        <v>35</v>
      </c>
      <c r="D14" s="7" t="s">
        <v>32</v>
      </c>
      <c r="E14" s="15">
        <v>27805.0</v>
      </c>
    </row>
    <row r="15">
      <c r="B15" s="7" t="s">
        <v>45</v>
      </c>
      <c r="C15" s="7" t="s">
        <v>38</v>
      </c>
      <c r="D15" s="7" t="s">
        <v>36</v>
      </c>
      <c r="E15" s="15">
        <v>40712.0</v>
      </c>
    </row>
    <row r="16">
      <c r="B16" s="7" t="s">
        <v>46</v>
      </c>
      <c r="C16" s="7" t="s">
        <v>41</v>
      </c>
      <c r="D16" s="7" t="s">
        <v>29</v>
      </c>
      <c r="E16" s="15">
        <v>48721.0</v>
      </c>
    </row>
    <row r="17">
      <c r="B17" s="7" t="s">
        <v>47</v>
      </c>
      <c r="C17" s="7" t="s">
        <v>28</v>
      </c>
      <c r="D17" s="7" t="s">
        <v>32</v>
      </c>
      <c r="E17" s="15">
        <v>37245.0</v>
      </c>
    </row>
    <row r="18">
      <c r="B18" s="7" t="s">
        <v>48</v>
      </c>
      <c r="C18" s="7" t="s">
        <v>31</v>
      </c>
      <c r="D18" s="7" t="s">
        <v>36</v>
      </c>
      <c r="E18" s="15">
        <v>28381.0</v>
      </c>
    </row>
    <row r="19">
      <c r="B19" s="7" t="s">
        <v>49</v>
      </c>
      <c r="C19" s="7" t="s">
        <v>35</v>
      </c>
      <c r="D19" s="7" t="s">
        <v>29</v>
      </c>
      <c r="E19" s="15">
        <v>13649.0</v>
      </c>
    </row>
    <row r="20">
      <c r="B20" s="7" t="s">
        <v>50</v>
      </c>
      <c r="C20" s="7" t="s">
        <v>38</v>
      </c>
      <c r="D20" s="7" t="s">
        <v>32</v>
      </c>
      <c r="E20" s="15">
        <v>23134.0</v>
      </c>
    </row>
    <row r="21" ht="15.75" customHeight="1">
      <c r="B21" s="7" t="s">
        <v>51</v>
      </c>
      <c r="C21" s="7" t="s">
        <v>41</v>
      </c>
      <c r="D21" s="7" t="s">
        <v>36</v>
      </c>
      <c r="E21" s="15">
        <v>27733.0</v>
      </c>
    </row>
    <row r="22" ht="15.75" customHeight="1">
      <c r="B22" s="7" t="s">
        <v>52</v>
      </c>
      <c r="C22" s="7" t="s">
        <v>28</v>
      </c>
      <c r="D22" s="7" t="s">
        <v>29</v>
      </c>
      <c r="E22" s="15">
        <v>23612.0</v>
      </c>
    </row>
    <row r="23" ht="15.75" customHeight="1">
      <c r="B23" s="7" t="s">
        <v>53</v>
      </c>
      <c r="C23" s="7" t="s">
        <v>31</v>
      </c>
      <c r="D23" s="7" t="s">
        <v>32</v>
      </c>
      <c r="E23" s="15">
        <v>22542.0</v>
      </c>
    </row>
    <row r="24" ht="15.75" customHeight="1">
      <c r="B24" s="7" t="s">
        <v>54</v>
      </c>
      <c r="C24" s="7" t="s">
        <v>35</v>
      </c>
      <c r="D24" s="7" t="s">
        <v>36</v>
      </c>
      <c r="E24" s="15">
        <v>24502.0</v>
      </c>
    </row>
    <row r="25" ht="15.75" customHeight="1">
      <c r="B25" s="7" t="s">
        <v>55</v>
      </c>
      <c r="C25" s="7" t="s">
        <v>38</v>
      </c>
      <c r="D25" s="7" t="s">
        <v>29</v>
      </c>
      <c r="E25" s="15">
        <v>32978.0</v>
      </c>
    </row>
    <row r="26" ht="15.75" customHeight="1">
      <c r="B26" s="7" t="s">
        <v>56</v>
      </c>
      <c r="C26" s="7" t="s">
        <v>41</v>
      </c>
      <c r="D26" s="7" t="s">
        <v>32</v>
      </c>
      <c r="E26" s="15">
        <v>15198.0</v>
      </c>
    </row>
    <row r="27" ht="15.75" customHeight="1">
      <c r="B27" s="7" t="s">
        <v>57</v>
      </c>
      <c r="C27" s="7" t="s">
        <v>38</v>
      </c>
      <c r="D27" s="7" t="s">
        <v>36</v>
      </c>
      <c r="E27" s="15">
        <v>13364.0</v>
      </c>
    </row>
    <row r="28" ht="15.75" customHeight="1">
      <c r="B28" s="7" t="s">
        <v>58</v>
      </c>
      <c r="C28" s="7" t="s">
        <v>41</v>
      </c>
      <c r="D28" s="7" t="s">
        <v>36</v>
      </c>
      <c r="E28" s="15">
        <v>41061.0</v>
      </c>
    </row>
    <row r="29" ht="15.75" customHeight="1"/>
    <row r="30" ht="15.75" customHeight="1">
      <c r="B30" s="5" t="s">
        <v>15</v>
      </c>
    </row>
    <row r="31" ht="15.75" customHeight="1"/>
    <row r="32" ht="15.75" customHeight="1">
      <c r="B32" s="5" t="s">
        <v>59</v>
      </c>
    </row>
    <row r="33" ht="15.75" customHeight="1">
      <c r="B33" s="5" t="s">
        <v>60</v>
      </c>
    </row>
    <row r="34" ht="15.75" customHeight="1">
      <c r="B34" s="5" t="s">
        <v>61</v>
      </c>
    </row>
    <row r="35" ht="15.75" customHeight="1">
      <c r="B35" s="5" t="s">
        <v>62</v>
      </c>
    </row>
    <row r="36" ht="15.75" customHeight="1"/>
    <row r="37" ht="15.75" customHeight="1">
      <c r="B37" s="5" t="s">
        <v>63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G6:G7"/>
    <mergeCell ref="H6:H7"/>
    <mergeCell ref="G8:G9"/>
    <mergeCell ref="H8:H9"/>
    <mergeCell ref="G10:G11"/>
    <mergeCell ref="H10:H1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.57"/>
    <col customWidth="1" min="2" max="2" width="2.0"/>
    <col customWidth="1" min="3" max="3" width="12.57"/>
    <col customWidth="1" min="4" max="4" width="11.14"/>
    <col customWidth="1" min="5" max="8" width="8.71"/>
    <col customWidth="1" min="9" max="9" width="12.86"/>
    <col customWidth="1" min="10" max="10" width="10.0"/>
    <col customWidth="1" min="11" max="11" width="12.43"/>
    <col customWidth="1" min="12" max="12" width="12.86"/>
    <col customWidth="1" min="13" max="13" width="15.14"/>
    <col customWidth="1" min="14" max="26" width="8.71"/>
  </cols>
  <sheetData>
    <row r="2">
      <c r="E2" s="1" t="s">
        <v>0</v>
      </c>
    </row>
    <row r="4">
      <c r="B4" s="2"/>
      <c r="C4" s="2" t="s">
        <v>64</v>
      </c>
      <c r="J4" s="5"/>
      <c r="K4" s="12"/>
      <c r="L4" s="5"/>
    </row>
    <row r="6" ht="21.0" customHeight="1">
      <c r="C6" s="6" t="s">
        <v>65</v>
      </c>
      <c r="D6" s="17">
        <v>0.1</v>
      </c>
      <c r="F6" s="18" t="s">
        <v>66</v>
      </c>
    </row>
    <row r="7" ht="19.5" customHeight="1">
      <c r="C7" s="6" t="s">
        <v>67</v>
      </c>
      <c r="D7" s="19">
        <v>1000.0</v>
      </c>
    </row>
    <row r="9">
      <c r="C9" s="6" t="s">
        <v>68</v>
      </c>
      <c r="D9" s="6" t="s">
        <v>69</v>
      </c>
      <c r="E9" s="6" t="s">
        <v>70</v>
      </c>
      <c r="F9" s="6" t="s">
        <v>71</v>
      </c>
      <c r="G9" s="6" t="s">
        <v>72</v>
      </c>
      <c r="H9" s="6" t="s">
        <v>73</v>
      </c>
      <c r="I9" s="6" t="s">
        <v>74</v>
      </c>
      <c r="J9" s="6" t="s">
        <v>75</v>
      </c>
      <c r="K9" s="6" t="s">
        <v>76</v>
      </c>
      <c r="L9" s="6" t="s">
        <v>65</v>
      </c>
      <c r="M9" s="6" t="s">
        <v>77</v>
      </c>
    </row>
    <row r="10">
      <c r="C10" s="20" t="s">
        <v>78</v>
      </c>
      <c r="D10" s="21">
        <v>10.0</v>
      </c>
      <c r="E10" s="21">
        <v>50.0</v>
      </c>
      <c r="F10" s="21">
        <v>10.0</v>
      </c>
      <c r="G10" s="21">
        <v>30.0</v>
      </c>
      <c r="H10" s="21">
        <v>20.0</v>
      </c>
      <c r="I10" s="21">
        <v>120.0</v>
      </c>
      <c r="J10" s="19">
        <v>10.0</v>
      </c>
      <c r="K10" s="22"/>
      <c r="L10" s="23"/>
      <c r="M10" s="22"/>
    </row>
    <row r="11">
      <c r="C11" s="20" t="s">
        <v>79</v>
      </c>
      <c r="D11" s="21">
        <v>10.0</v>
      </c>
      <c r="E11" s="21">
        <v>20.0</v>
      </c>
      <c r="F11" s="21">
        <v>10.0</v>
      </c>
      <c r="G11" s="21">
        <v>30.0</v>
      </c>
      <c r="H11" s="21">
        <v>20.0</v>
      </c>
      <c r="I11" s="21">
        <v>90.0</v>
      </c>
      <c r="J11" s="19">
        <v>25.0</v>
      </c>
      <c r="K11" s="22"/>
      <c r="L11" s="23"/>
      <c r="M11" s="22"/>
    </row>
    <row r="12">
      <c r="C12" s="20" t="s">
        <v>80</v>
      </c>
      <c r="D12" s="21">
        <v>20.0</v>
      </c>
      <c r="E12" s="21">
        <v>10.0</v>
      </c>
      <c r="F12" s="21">
        <v>10.0</v>
      </c>
      <c r="G12" s="21">
        <v>30.0</v>
      </c>
      <c r="H12" s="21">
        <v>20.0</v>
      </c>
      <c r="I12" s="21">
        <v>90.0</v>
      </c>
      <c r="J12" s="19">
        <v>5.0</v>
      </c>
      <c r="K12" s="22"/>
      <c r="L12" s="23"/>
      <c r="M12" s="22"/>
    </row>
    <row r="13">
      <c r="C13" s="20" t="s">
        <v>81</v>
      </c>
      <c r="D13" s="21">
        <v>30.0</v>
      </c>
      <c r="E13" s="21">
        <v>30.0</v>
      </c>
      <c r="F13" s="21">
        <v>10.0</v>
      </c>
      <c r="G13" s="21">
        <v>30.0</v>
      </c>
      <c r="H13" s="21">
        <v>20.0</v>
      </c>
      <c r="I13" s="21">
        <v>120.0</v>
      </c>
      <c r="J13" s="19">
        <v>2.0</v>
      </c>
      <c r="K13" s="22"/>
      <c r="L13" s="23"/>
      <c r="M13" s="22"/>
    </row>
    <row r="14">
      <c r="C14" s="20" t="s">
        <v>82</v>
      </c>
      <c r="D14" s="21">
        <v>10.0</v>
      </c>
      <c r="E14" s="21">
        <v>20.0</v>
      </c>
      <c r="F14" s="21">
        <v>10.0</v>
      </c>
      <c r="G14" s="21">
        <v>30.0</v>
      </c>
      <c r="H14" s="21">
        <v>20.0</v>
      </c>
      <c r="I14" s="21">
        <v>90.0</v>
      </c>
      <c r="J14" s="19">
        <v>1.5</v>
      </c>
      <c r="K14" s="22"/>
      <c r="L14" s="23"/>
      <c r="M14" s="22"/>
    </row>
    <row r="16">
      <c r="C16" s="5" t="s">
        <v>15</v>
      </c>
    </row>
    <row r="18">
      <c r="C18" s="5" t="s">
        <v>83</v>
      </c>
    </row>
    <row r="19">
      <c r="C19" s="5" t="s">
        <v>84</v>
      </c>
    </row>
    <row r="20">
      <c r="C20" s="5" t="s">
        <v>85</v>
      </c>
    </row>
    <row r="21" ht="15.75" customHeight="1">
      <c r="C21" s="5" t="s">
        <v>86</v>
      </c>
    </row>
    <row r="22" ht="15.75" customHeight="1"/>
    <row r="23" ht="15.75" customHeight="1">
      <c r="C23" s="5" t="s">
        <v>87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F6:L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